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6" windowWidth="15192" windowHeight="11016"/>
  </bookViews>
  <sheets>
    <sheet name="جدول  GS 3 " sheetId="1" r:id="rId1"/>
  </sheets>
  <definedNames>
    <definedName name="_xlnm.Print_Area" localSheetId="0">'جدول  GS 3 '!$A$1:$O$27</definedName>
  </definedNames>
  <calcPr calcId="125725"/>
</workbook>
</file>

<file path=xl/calcChain.xml><?xml version="1.0" encoding="utf-8"?>
<calcChain xmlns="http://schemas.openxmlformats.org/spreadsheetml/2006/main">
  <c r="B26" i="1"/>
  <c r="B25"/>
  <c r="B24"/>
  <c r="B23"/>
  <c r="B21"/>
  <c r="B7"/>
  <c r="B8"/>
  <c r="B9"/>
  <c r="B10"/>
  <c r="B11"/>
  <c r="B12"/>
  <c r="B13"/>
  <c r="B14"/>
  <c r="B15"/>
  <c r="B16"/>
  <c r="B17"/>
  <c r="B18"/>
  <c r="B19"/>
  <c r="B20"/>
</calcChain>
</file>

<file path=xl/sharedStrings.xml><?xml version="1.0" encoding="utf-8"?>
<sst xmlns="http://schemas.openxmlformats.org/spreadsheetml/2006/main" count="34" uniqueCount="34">
  <si>
    <t xml:space="preserve">المتوسط السنوي </t>
  </si>
  <si>
    <t xml:space="preserve">كانون ثاني </t>
  </si>
  <si>
    <t xml:space="preserve">شباط </t>
  </si>
  <si>
    <t xml:space="preserve">آذار </t>
  </si>
  <si>
    <t xml:space="preserve">نيسان </t>
  </si>
  <si>
    <t>حزيران</t>
  </si>
  <si>
    <t>تموز</t>
  </si>
  <si>
    <t>تشرين ثاني</t>
  </si>
  <si>
    <t>January</t>
  </si>
  <si>
    <t>March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</si>
  <si>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</si>
  <si>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</si>
  <si>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</si>
  <si>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</si>
  <si>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</si>
  <si>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</si>
  <si>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</si>
  <si>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</si>
  <si>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</si>
  <si>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</si>
  <si>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</t>
  </si>
  <si>
    <t>السنة</t>
  </si>
  <si>
    <t>Annual Average</t>
  </si>
  <si>
    <t>Month</t>
  </si>
  <si>
    <t>الشهر</t>
  </si>
  <si>
    <t>أيار</t>
  </si>
  <si>
    <t>آب</t>
  </si>
  <si>
    <t>أيلول</t>
  </si>
  <si>
    <t>تشرين أول</t>
  </si>
  <si>
    <t>كانون أول</t>
  </si>
  <si>
    <t>معامل التحويل: 1.3179 بأساس متوسط عام 2010 = 100</t>
  </si>
  <si>
    <t>Chaining Coefficient: 1.3179 Base: Average 2010 = 100</t>
  </si>
  <si>
    <r>
      <t xml:space="preserve"> جدول </t>
    </r>
    <r>
      <rPr>
        <b/>
        <sz val="11"/>
        <rFont val="Times New Roman"/>
        <family val="1"/>
        <charset val="178"/>
      </rPr>
      <t>3</t>
    </r>
    <r>
      <rPr>
        <b/>
        <sz val="11"/>
        <rFont val="Simplified Arabic"/>
        <family val="1"/>
      </rPr>
      <t xml:space="preserve">: الأرقام القياسية لأسعار المستهلك في قطاع غزة، </t>
    </r>
    <r>
      <rPr>
        <b/>
        <sz val="11"/>
        <rFont val="Arial"/>
        <family val="2"/>
      </rPr>
      <t>1996 - 2015</t>
    </r>
  </si>
  <si>
    <t xml:space="preserve">Table 3: Consumer Price Index Numbers in Gaza Strip, 1996 - 2015 </t>
  </si>
</sst>
</file>

<file path=xl/styles.xml><?xml version="1.0" encoding="utf-8"?>
<styleSheet xmlns="http://schemas.openxmlformats.org/spreadsheetml/2006/main">
  <fonts count="10">
    <font>
      <sz val="10"/>
      <name val="Arial"/>
      <charset val="178"/>
    </font>
    <font>
      <sz val="8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0" xfId="0" applyFont="1"/>
    <xf numFmtId="0" fontId="7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right" vertical="center" indent="1"/>
    </xf>
    <xf numFmtId="0" fontId="6" fillId="2" borderId="3" xfId="0" applyNumberFormat="1" applyFont="1" applyFill="1" applyBorder="1" applyAlignment="1">
      <alignment horizontal="right" vertical="center" indent="1"/>
    </xf>
    <xf numFmtId="0" fontId="6" fillId="2" borderId="3" xfId="0" applyFont="1" applyFill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6" fillId="0" borderId="2" xfId="0" applyFont="1" applyBorder="1" applyAlignment="1">
      <alignment horizontal="right" vertical="center" indent="1"/>
    </xf>
    <xf numFmtId="0" fontId="6" fillId="0" borderId="5" xfId="0" applyFont="1" applyBorder="1" applyAlignment="1">
      <alignment horizontal="right" vertical="center" indent="1"/>
    </xf>
    <xf numFmtId="2" fontId="6" fillId="2" borderId="4" xfId="0" applyNumberFormat="1" applyFont="1" applyFill="1" applyBorder="1" applyAlignment="1">
      <alignment horizontal="right" vertical="center" indent="1" readingOrder="2"/>
    </xf>
    <xf numFmtId="2" fontId="6" fillId="2" borderId="11" xfId="0" applyNumberFormat="1" applyFont="1" applyFill="1" applyBorder="1" applyAlignment="1">
      <alignment horizontal="right" vertical="center" indent="1"/>
    </xf>
    <xf numFmtId="2" fontId="6" fillId="2" borderId="12" xfId="0" applyNumberFormat="1" applyFont="1" applyFill="1" applyBorder="1" applyAlignment="1">
      <alignment horizontal="right" vertical="center" indent="1"/>
    </xf>
    <xf numFmtId="2" fontId="6" fillId="2" borderId="5" xfId="0" applyNumberFormat="1" applyFont="1" applyFill="1" applyBorder="1" applyAlignment="1">
      <alignment horizontal="right" vertical="center" indent="1" readingOrder="2"/>
    </xf>
    <xf numFmtId="2" fontId="6" fillId="2" borderId="0" xfId="0" applyNumberFormat="1" applyFont="1" applyFill="1" applyBorder="1" applyAlignment="1">
      <alignment horizontal="right" vertical="center" indent="1"/>
    </xf>
    <xf numFmtId="2" fontId="6" fillId="2" borderId="6" xfId="0" applyNumberFormat="1" applyFont="1" applyFill="1" applyBorder="1" applyAlignment="1">
      <alignment horizontal="right" vertical="center" indent="1"/>
    </xf>
    <xf numFmtId="2" fontId="6" fillId="2" borderId="0" xfId="2" applyNumberFormat="1" applyFont="1" applyFill="1" applyBorder="1" applyAlignment="1">
      <alignment horizontal="right" vertical="center" indent="1"/>
    </xf>
    <xf numFmtId="2" fontId="6" fillId="2" borderId="6" xfId="1" applyNumberFormat="1" applyFont="1" applyFill="1" applyBorder="1" applyAlignment="1">
      <alignment horizontal="right" vertical="center" indent="1"/>
    </xf>
    <xf numFmtId="0" fontId="6" fillId="2" borderId="0" xfId="0" applyNumberFormat="1" applyFont="1" applyFill="1" applyBorder="1" applyAlignment="1">
      <alignment horizontal="right" vertical="center" indent="1"/>
    </xf>
    <xf numFmtId="0" fontId="6" fillId="2" borderId="6" xfId="0" applyNumberFormat="1" applyFont="1" applyFill="1" applyBorder="1" applyAlignment="1">
      <alignment horizontal="right" vertical="center" indent="1"/>
    </xf>
    <xf numFmtId="2" fontId="6" fillId="2" borderId="5" xfId="0" applyNumberFormat="1" applyFont="1" applyFill="1" applyBorder="1" applyAlignment="1">
      <alignment horizontal="right" vertical="center" indent="1"/>
    </xf>
    <xf numFmtId="0" fontId="6" fillId="2" borderId="1" xfId="0" applyNumberFormat="1" applyFont="1" applyFill="1" applyBorder="1" applyAlignment="1">
      <alignment horizontal="left" vertical="center" indent="1"/>
    </xf>
    <xf numFmtId="0" fontId="6" fillId="2" borderId="3" xfId="0" applyNumberFormat="1" applyFont="1" applyFill="1" applyBorder="1" applyAlignment="1">
      <alignment horizontal="left" vertical="center" indent="1"/>
    </xf>
    <xf numFmtId="0" fontId="6" fillId="2" borderId="3" xfId="0" applyFont="1" applyFill="1" applyBorder="1" applyAlignment="1">
      <alignment horizontal="left" vertical="center" indent="1"/>
    </xf>
    <xf numFmtId="0" fontId="6" fillId="0" borderId="2" xfId="0" applyFont="1" applyBorder="1" applyAlignment="1">
      <alignment horizontal="left" vertical="center" indent="1"/>
    </xf>
    <xf numFmtId="2" fontId="6" fillId="0" borderId="0" xfId="0" applyNumberFormat="1" applyFont="1" applyBorder="1" applyAlignment="1">
      <alignment horizontal="right" vertical="center" indent="1"/>
    </xf>
    <xf numFmtId="2" fontId="6" fillId="0" borderId="6" xfId="0" applyNumberFormat="1" applyFont="1" applyBorder="1" applyAlignment="1">
      <alignment horizontal="right" vertical="center" indent="1"/>
    </xf>
    <xf numFmtId="2" fontId="6" fillId="0" borderId="7" xfId="0" applyNumberFormat="1" applyFont="1" applyBorder="1" applyAlignment="1">
      <alignment horizontal="right" vertical="center" indent="1"/>
    </xf>
    <xf numFmtId="2" fontId="6" fillId="0" borderId="10" xfId="0" applyNumberFormat="1" applyFont="1" applyBorder="1" applyAlignment="1">
      <alignment horizontal="right" vertical="center" indent="1"/>
    </xf>
    <xf numFmtId="2" fontId="6" fillId="2" borderId="13" xfId="0" applyNumberFormat="1" applyFont="1" applyFill="1" applyBorder="1" applyAlignment="1">
      <alignment horizontal="right" vertical="center" indent="1"/>
    </xf>
    <xf numFmtId="0" fontId="6" fillId="0" borderId="3" xfId="0" applyFont="1" applyBorder="1" applyAlignment="1">
      <alignment horizontal="left" vertical="center" indent="1"/>
    </xf>
    <xf numFmtId="0" fontId="7" fillId="2" borderId="5" xfId="0" applyNumberFormat="1" applyFont="1" applyFill="1" applyBorder="1" applyAlignment="1">
      <alignment horizontal="right" vertical="center" indent="1"/>
    </xf>
    <xf numFmtId="0" fontId="7" fillId="2" borderId="0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left" vertical="center" indent="1"/>
    </xf>
    <xf numFmtId="2" fontId="6" fillId="2" borderId="6" xfId="0" applyNumberFormat="1" applyFont="1" applyFill="1" applyBorder="1" applyAlignment="1">
      <alignment horizontal="left" vertical="center" inden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right" vertical="center" indent="1"/>
    </xf>
    <xf numFmtId="0" fontId="8" fillId="0" borderId="9" xfId="0" applyNumberFormat="1" applyFont="1" applyBorder="1" applyAlignment="1">
      <alignment horizontal="right" vertical="center" indent="1"/>
    </xf>
    <xf numFmtId="0" fontId="9" fillId="0" borderId="9" xfId="0" applyNumberFormat="1" applyFont="1" applyBorder="1" applyAlignment="1">
      <alignment horizontal="left" vertical="center" inden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top" wrapText="1"/>
    </xf>
    <xf numFmtId="0" fontId="9" fillId="2" borderId="2" xfId="0" applyNumberFormat="1" applyFont="1" applyFill="1" applyBorder="1" applyAlignment="1">
      <alignment horizontal="center" vertical="top" wrapText="1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rightToLeft="1" tabSelected="1" view="pageBreakPreview" zoomScaleNormal="100" zoomScaleSheetLayoutView="100" workbookViewId="0">
      <selection activeCell="A2" sqref="A2:O2"/>
    </sheetView>
  </sheetViews>
  <sheetFormatPr defaultRowHeight="16.5" customHeight="1"/>
  <cols>
    <col min="1" max="1" width="8.6640625" style="1" customWidth="1"/>
    <col min="2" max="2" width="11.33203125" style="2" customWidth="1"/>
    <col min="3" max="3" width="9" customWidth="1"/>
    <col min="4" max="4" width="8.5546875" customWidth="1"/>
    <col min="5" max="5" width="8.109375" customWidth="1"/>
    <col min="6" max="6" width="7.88671875" customWidth="1"/>
    <col min="7" max="7" width="9.44140625" customWidth="1"/>
    <col min="8" max="8" width="8.44140625" customWidth="1"/>
    <col min="9" max="9" width="8.88671875" customWidth="1"/>
    <col min="10" max="10" width="7.88671875" customWidth="1"/>
    <col min="11" max="11" width="9" customWidth="1"/>
    <col min="12" max="12" width="8.6640625" customWidth="1"/>
    <col min="13" max="14" width="9" customWidth="1"/>
    <col min="15" max="15" width="9.5546875" customWidth="1"/>
  </cols>
  <sheetData>
    <row r="1" spans="1:15" ht="19.95" customHeight="1">
      <c r="A1" s="38" t="s">
        <v>32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9.95" customHeight="1">
      <c r="A2" s="39" t="s">
        <v>33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4.95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15" ht="18" customHeight="1">
      <c r="A4" s="40" t="s">
        <v>21</v>
      </c>
      <c r="B4" s="6" t="s">
        <v>0</v>
      </c>
      <c r="C4" s="43" t="s">
        <v>24</v>
      </c>
      <c r="D4" s="44"/>
      <c r="E4" s="44"/>
      <c r="F4" s="44"/>
      <c r="G4" s="44"/>
      <c r="H4" s="44"/>
      <c r="I4" s="45" t="s">
        <v>23</v>
      </c>
      <c r="J4" s="45"/>
      <c r="K4" s="45"/>
      <c r="L4" s="45"/>
      <c r="M4" s="45"/>
      <c r="N4" s="45"/>
      <c r="O4" s="46" t="s">
        <v>20</v>
      </c>
    </row>
    <row r="5" spans="1:15" ht="18" customHeight="1">
      <c r="A5" s="41"/>
      <c r="B5" s="50" t="s">
        <v>22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25</v>
      </c>
      <c r="H5" s="4" t="s">
        <v>5</v>
      </c>
      <c r="I5" s="4" t="s">
        <v>6</v>
      </c>
      <c r="J5" s="4" t="s">
        <v>26</v>
      </c>
      <c r="K5" s="4" t="s">
        <v>27</v>
      </c>
      <c r="L5" s="4" t="s">
        <v>28</v>
      </c>
      <c r="M5" s="4" t="s">
        <v>7</v>
      </c>
      <c r="N5" s="4" t="s">
        <v>29</v>
      </c>
      <c r="O5" s="47"/>
    </row>
    <row r="6" spans="1:15" ht="18" customHeight="1">
      <c r="A6" s="42"/>
      <c r="B6" s="51"/>
      <c r="C6" s="5" t="s">
        <v>8</v>
      </c>
      <c r="D6" s="5" t="s">
        <v>10</v>
      </c>
      <c r="E6" s="5" t="s">
        <v>9</v>
      </c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  <c r="M6" s="5" t="s">
        <v>18</v>
      </c>
      <c r="N6" s="5" t="s">
        <v>19</v>
      </c>
      <c r="O6" s="48"/>
    </row>
    <row r="7" spans="1:15" s="3" customFormat="1" ht="18" customHeight="1">
      <c r="A7" s="7">
        <v>1996</v>
      </c>
      <c r="B7" s="13">
        <f>AVERAGE(C7:N7)</f>
        <v>76.394019126650832</v>
      </c>
      <c r="C7" s="14">
        <v>74.085412133785368</v>
      </c>
      <c r="D7" s="14">
        <v>74.381419824925388</v>
      </c>
      <c r="E7" s="14">
        <v>76.453473662905452</v>
      </c>
      <c r="F7" s="14">
        <v>74.75332692405</v>
      </c>
      <c r="G7" s="14">
        <v>76.225775438951601</v>
      </c>
      <c r="H7" s="14">
        <v>75.132823963973095</v>
      </c>
      <c r="I7" s="14">
        <v>76.476243485300841</v>
      </c>
      <c r="J7" s="14">
        <v>77.311136973131624</v>
      </c>
      <c r="K7" s="14">
        <v>77.94110205940396</v>
      </c>
      <c r="L7" s="14">
        <v>77.720993776248562</v>
      </c>
      <c r="M7" s="14">
        <v>77.500885493093179</v>
      </c>
      <c r="N7" s="15">
        <v>78.7456357840409</v>
      </c>
      <c r="O7" s="24">
        <v>1996</v>
      </c>
    </row>
    <row r="8" spans="1:15" ht="18" customHeight="1">
      <c r="A8" s="8">
        <v>1997</v>
      </c>
      <c r="B8" s="16">
        <f t="shared" ref="B8:B15" si="0">AVERAGE(C8:N8)</f>
        <v>82.573495926731795</v>
      </c>
      <c r="C8" s="17">
        <v>80.187724535748643</v>
      </c>
      <c r="D8" s="17">
        <v>82.221828669736396</v>
      </c>
      <c r="E8" s="17">
        <v>82.001720386581013</v>
      </c>
      <c r="F8" s="17">
        <v>81.789202044224083</v>
      </c>
      <c r="G8" s="17">
        <v>81.159236957951748</v>
      </c>
      <c r="H8" s="17">
        <v>81.311035773920977</v>
      </c>
      <c r="I8" s="17">
        <v>82.525426301674869</v>
      </c>
      <c r="J8" s="17">
        <v>84.096544046956453</v>
      </c>
      <c r="K8" s="17">
        <v>83.823306178211823</v>
      </c>
      <c r="L8" s="17">
        <v>83.481758842281053</v>
      </c>
      <c r="M8" s="17">
        <v>84.088954106157999</v>
      </c>
      <c r="N8" s="18">
        <v>84.195213277336464</v>
      </c>
      <c r="O8" s="25">
        <v>1997</v>
      </c>
    </row>
    <row r="9" spans="1:15" ht="18" customHeight="1">
      <c r="A9" s="8">
        <v>1998</v>
      </c>
      <c r="B9" s="16">
        <f t="shared" si="0"/>
        <v>87.427895562414633</v>
      </c>
      <c r="C9" s="17">
        <v>85.409603805090342</v>
      </c>
      <c r="D9" s="17">
        <v>85.751151141021126</v>
      </c>
      <c r="E9" s="17">
        <v>85.303344633911877</v>
      </c>
      <c r="F9" s="17">
        <v>86.00920912816882</v>
      </c>
      <c r="G9" s="17">
        <v>86.100288417750363</v>
      </c>
      <c r="H9" s="17">
        <v>86.001619187370366</v>
      </c>
      <c r="I9" s="17">
        <v>85.902949956990369</v>
      </c>
      <c r="J9" s="17">
        <v>86.608814451247298</v>
      </c>
      <c r="K9" s="17">
        <v>87.88392450538889</v>
      </c>
      <c r="L9" s="17">
        <v>90.965440469564356</v>
      </c>
      <c r="M9" s="17">
        <v>91.132419167130507</v>
      </c>
      <c r="N9" s="18">
        <v>92.065981885341316</v>
      </c>
      <c r="O9" s="25">
        <v>1998</v>
      </c>
    </row>
    <row r="10" spans="1:15" ht="18" customHeight="1">
      <c r="A10" s="8">
        <v>1999</v>
      </c>
      <c r="B10" s="16">
        <f t="shared" si="0"/>
        <v>90.914208369174744</v>
      </c>
      <c r="C10" s="17">
        <v>93.067854070738278</v>
      </c>
      <c r="D10" s="17">
        <v>92.157061174922859</v>
      </c>
      <c r="E10" s="17">
        <v>92.286090168496713</v>
      </c>
      <c r="F10" s="17">
        <v>90.047057632950484</v>
      </c>
      <c r="G10" s="17">
        <v>88.802307342002749</v>
      </c>
      <c r="H10" s="17">
        <v>89.887668876182801</v>
      </c>
      <c r="I10" s="17">
        <v>89.910438698578176</v>
      </c>
      <c r="J10" s="17">
        <v>88.992055861964303</v>
      </c>
      <c r="K10" s="17">
        <v>89.773819764205868</v>
      </c>
      <c r="L10" s="17">
        <v>91.671304963821299</v>
      </c>
      <c r="M10" s="17">
        <v>91.32975762789053</v>
      </c>
      <c r="N10" s="18">
        <v>93.045084248342889</v>
      </c>
      <c r="O10" s="25">
        <v>1999</v>
      </c>
    </row>
    <row r="11" spans="1:15" ht="18" customHeight="1">
      <c r="A11" s="8">
        <v>2000</v>
      </c>
      <c r="B11" s="16">
        <f t="shared" si="0"/>
        <v>93.606739867429056</v>
      </c>
      <c r="C11" s="17">
        <v>93.303142235490597</v>
      </c>
      <c r="D11" s="17">
        <v>94.798360572787558</v>
      </c>
      <c r="E11" s="17">
        <v>95.823002580579896</v>
      </c>
      <c r="F11" s="17">
        <v>95.95203157415375</v>
      </c>
      <c r="G11" s="17">
        <v>94.517532763244475</v>
      </c>
      <c r="H11" s="17">
        <v>93.508070637049059</v>
      </c>
      <c r="I11" s="17">
        <v>92.817386024389037</v>
      </c>
      <c r="J11" s="17">
        <v>92.103931589333627</v>
      </c>
      <c r="K11" s="17">
        <v>92.44547892526441</v>
      </c>
      <c r="L11" s="17">
        <v>92.453068866062864</v>
      </c>
      <c r="M11" s="17">
        <v>92.855335728381348</v>
      </c>
      <c r="N11" s="18">
        <v>92.703536912412105</v>
      </c>
      <c r="O11" s="25">
        <v>2000</v>
      </c>
    </row>
    <row r="12" spans="1:15" ht="18" customHeight="1">
      <c r="A12" s="8">
        <v>2001</v>
      </c>
      <c r="B12" s="16">
        <f t="shared" si="0"/>
        <v>92.654202297222113</v>
      </c>
      <c r="C12" s="17">
        <v>92.969184840358267</v>
      </c>
      <c r="D12" s="17">
        <v>92.893285432373645</v>
      </c>
      <c r="E12" s="17">
        <v>93.705409097809053</v>
      </c>
      <c r="F12" s="17">
        <v>93.181703182715196</v>
      </c>
      <c r="G12" s="17">
        <v>95.193037494307575</v>
      </c>
      <c r="H12" s="17">
        <v>92.78702626119518</v>
      </c>
      <c r="I12" s="17">
        <v>92.225370642109013</v>
      </c>
      <c r="J12" s="17">
        <v>91.762384253402857</v>
      </c>
      <c r="K12" s="17">
        <v>91.269038101502829</v>
      </c>
      <c r="L12" s="17">
        <v>91.261448160704361</v>
      </c>
      <c r="M12" s="17">
        <v>92.513788392450564</v>
      </c>
      <c r="N12" s="18">
        <v>92.088751707736705</v>
      </c>
      <c r="O12" s="25">
        <v>2001</v>
      </c>
    </row>
    <row r="13" spans="1:15" ht="18" customHeight="1">
      <c r="A13" s="8">
        <v>2002</v>
      </c>
      <c r="B13" s="16">
        <f t="shared" si="0"/>
        <v>94.577619794565635</v>
      </c>
      <c r="C13" s="17">
        <v>92.908465313970567</v>
      </c>
      <c r="D13" s="17">
        <v>93.515660577847513</v>
      </c>
      <c r="E13" s="17">
        <v>94.160805545716769</v>
      </c>
      <c r="F13" s="17">
        <v>94.532712644841396</v>
      </c>
      <c r="G13" s="17">
        <v>94.449223296058307</v>
      </c>
      <c r="H13" s="17">
        <v>94.069726256135226</v>
      </c>
      <c r="I13" s="17">
        <v>93.902747558569061</v>
      </c>
      <c r="J13" s="17">
        <v>95.481455244649112</v>
      </c>
      <c r="K13" s="17">
        <v>95.792642817386039</v>
      </c>
      <c r="L13" s="17">
        <v>95.868542225370675</v>
      </c>
      <c r="M13" s="17">
        <v>95.580124475029123</v>
      </c>
      <c r="N13" s="18">
        <v>94.669331579213704</v>
      </c>
      <c r="O13" s="25">
        <v>2002</v>
      </c>
    </row>
    <row r="14" spans="1:15" ht="18" customHeight="1">
      <c r="A14" s="8">
        <v>2003</v>
      </c>
      <c r="B14" s="16">
        <f t="shared" si="0"/>
        <v>96.920381521024169</v>
      </c>
      <c r="C14" s="17">
        <v>95.534584830238359</v>
      </c>
      <c r="D14" s="17">
        <v>95.200627435106028</v>
      </c>
      <c r="E14" s="17">
        <v>97.014623285938384</v>
      </c>
      <c r="F14" s="17">
        <v>97.470019733846087</v>
      </c>
      <c r="G14" s="17">
        <v>97.340990740272247</v>
      </c>
      <c r="H14" s="17">
        <v>97.576278905024566</v>
      </c>
      <c r="I14" s="17">
        <v>96.399838081262999</v>
      </c>
      <c r="J14" s="17">
        <v>95.967211455750672</v>
      </c>
      <c r="K14" s="17">
        <v>97.022213226736852</v>
      </c>
      <c r="L14" s="17">
        <v>96.999443404341463</v>
      </c>
      <c r="M14" s="17">
        <v>97.955775944947661</v>
      </c>
      <c r="N14" s="18">
        <v>98.562971208824607</v>
      </c>
      <c r="O14" s="25">
        <v>2003</v>
      </c>
    </row>
    <row r="15" spans="1:15" ht="18" customHeight="1">
      <c r="A15" s="8">
        <v>2004</v>
      </c>
      <c r="B15" s="16">
        <f t="shared" si="0"/>
        <v>100.00000000000001</v>
      </c>
      <c r="C15" s="17">
        <v>100.06577948692004</v>
      </c>
      <c r="D15" s="17">
        <v>100.45286646764157</v>
      </c>
      <c r="E15" s="17">
        <v>99.951930374943103</v>
      </c>
      <c r="F15" s="17">
        <v>99.747001973384627</v>
      </c>
      <c r="G15" s="17">
        <v>100.04300966452465</v>
      </c>
      <c r="H15" s="17">
        <v>100.46804634923851</v>
      </c>
      <c r="I15" s="17">
        <v>99.010777715933827</v>
      </c>
      <c r="J15" s="17">
        <v>99.147396650306149</v>
      </c>
      <c r="K15" s="17">
        <v>99.830491322167717</v>
      </c>
      <c r="L15" s="17">
        <v>99.845671203764638</v>
      </c>
      <c r="M15" s="17">
        <v>100.44527652684312</v>
      </c>
      <c r="N15" s="18">
        <v>100.99175226433236</v>
      </c>
      <c r="O15" s="25">
        <v>2004</v>
      </c>
    </row>
    <row r="16" spans="1:15" ht="18" customHeight="1">
      <c r="A16" s="9">
        <v>2005</v>
      </c>
      <c r="B16" s="16">
        <f>AVERAGE(C16:N16)</f>
        <v>102.44743733079763</v>
      </c>
      <c r="C16" s="19">
        <v>101.89281514454768</v>
      </c>
      <c r="D16" s="17">
        <v>102.46215532926895</v>
      </c>
      <c r="E16" s="17">
        <v>101.74783261252351</v>
      </c>
      <c r="F16" s="17">
        <v>102.4457849374861</v>
      </c>
      <c r="G16" s="17">
        <v>101.81641577654925</v>
      </c>
      <c r="H16" s="17">
        <v>101.03198047237666</v>
      </c>
      <c r="I16" s="17">
        <v>101.564294900245</v>
      </c>
      <c r="J16" s="17">
        <v>101.992135737307</v>
      </c>
      <c r="K16" s="17">
        <v>103.0020621285214</v>
      </c>
      <c r="L16" s="17">
        <v>103.79491417818959</v>
      </c>
      <c r="M16" s="17">
        <v>103.92901850252304</v>
      </c>
      <c r="N16" s="20">
        <v>103.68983825003308</v>
      </c>
      <c r="O16" s="26">
        <v>2005</v>
      </c>
    </row>
    <row r="17" spans="1:15" ht="18" customHeight="1">
      <c r="A17" s="8">
        <v>2006</v>
      </c>
      <c r="B17" s="16">
        <f>AVERAGE(C17:N17)</f>
        <v>107.19671312006811</v>
      </c>
      <c r="C17" s="17">
        <v>103.55982165860675</v>
      </c>
      <c r="D17" s="17">
        <v>105.16358758297869</v>
      </c>
      <c r="E17" s="17">
        <v>105.82053579581141</v>
      </c>
      <c r="F17" s="17">
        <v>106.56070038149696</v>
      </c>
      <c r="G17" s="17">
        <v>108.13907509727888</v>
      </c>
      <c r="H17" s="17">
        <v>107.62639419874667</v>
      </c>
      <c r="I17" s="17">
        <v>108.44608774977017</v>
      </c>
      <c r="J17" s="17">
        <v>108.46952001504059</v>
      </c>
      <c r="K17" s="17">
        <v>108.35154965274427</v>
      </c>
      <c r="L17" s="17">
        <v>107.89775343083755</v>
      </c>
      <c r="M17" s="17">
        <v>107.78029317772612</v>
      </c>
      <c r="N17" s="18">
        <v>108.54523869977905</v>
      </c>
      <c r="O17" s="25">
        <v>2006</v>
      </c>
    </row>
    <row r="18" spans="1:15" ht="18" customHeight="1">
      <c r="A18" s="8">
        <v>2007</v>
      </c>
      <c r="B18" s="16">
        <f>AVERAGE(C18:N18)</f>
        <v>108.86791543735224</v>
      </c>
      <c r="C18" s="17">
        <v>108.08392364155523</v>
      </c>
      <c r="D18" s="17">
        <v>106.48270646051863</v>
      </c>
      <c r="E18" s="17">
        <v>106.49586292486022</v>
      </c>
      <c r="F18" s="17">
        <v>106.33162435336907</v>
      </c>
      <c r="G18" s="17">
        <v>105.9</v>
      </c>
      <c r="H18" s="17">
        <v>106.47304563406341</v>
      </c>
      <c r="I18" s="17">
        <v>105.95225751342612</v>
      </c>
      <c r="J18" s="17">
        <v>109.79136083693251</v>
      </c>
      <c r="K18" s="17">
        <v>110.439424090495</v>
      </c>
      <c r="L18" s="17">
        <v>112.65727563118013</v>
      </c>
      <c r="M18" s="17">
        <v>112.94653463378154</v>
      </c>
      <c r="N18" s="18">
        <v>114.86096952804499</v>
      </c>
      <c r="O18" s="25">
        <v>2007</v>
      </c>
    </row>
    <row r="19" spans="1:15" ht="18" customHeight="1">
      <c r="A19" s="8">
        <v>2008</v>
      </c>
      <c r="B19" s="16">
        <f>AVERAGE(C19:N19)</f>
        <v>124.08477646172598</v>
      </c>
      <c r="C19" s="19">
        <v>115.87077687260101</v>
      </c>
      <c r="D19" s="17">
        <v>117.26911192460818</v>
      </c>
      <c r="E19" s="17">
        <v>120.99194681695059</v>
      </c>
      <c r="F19" s="17">
        <v>123.05091981751482</v>
      </c>
      <c r="G19" s="17">
        <v>124.39267699411651</v>
      </c>
      <c r="H19" s="17">
        <v>125.1746884727076</v>
      </c>
      <c r="I19" s="17">
        <v>125.89822919683998</v>
      </c>
      <c r="J19" s="17">
        <v>126.4910467660925</v>
      </c>
      <c r="K19" s="17">
        <v>128.73792067928025</v>
      </c>
      <c r="L19" s="17">
        <v>127.9</v>
      </c>
      <c r="M19" s="21">
        <v>126.56</v>
      </c>
      <c r="N19" s="22">
        <v>126.68</v>
      </c>
      <c r="O19" s="25">
        <v>2008</v>
      </c>
    </row>
    <row r="20" spans="1:15" ht="18" customHeight="1">
      <c r="A20" s="8">
        <v>2009</v>
      </c>
      <c r="B20" s="23">
        <f>AVERAGE(C20:N20)</f>
        <v>129.5697951491733</v>
      </c>
      <c r="C20" s="17">
        <v>126.87046178890878</v>
      </c>
      <c r="D20" s="17">
        <v>127.93066238924071</v>
      </c>
      <c r="E20" s="17">
        <v>129.14965728695694</v>
      </c>
      <c r="F20" s="17">
        <v>129.09066641438991</v>
      </c>
      <c r="G20" s="17">
        <v>128.77995781325475</v>
      </c>
      <c r="H20" s="17">
        <v>128.63529902848583</v>
      </c>
      <c r="I20" s="17">
        <v>128.99504429958654</v>
      </c>
      <c r="J20" s="17">
        <v>130.48390108327607</v>
      </c>
      <c r="K20" s="17">
        <v>131.03514852938608</v>
      </c>
      <c r="L20" s="17">
        <v>130.26469219457505</v>
      </c>
      <c r="M20" s="17">
        <v>131.44911558436073</v>
      </c>
      <c r="N20" s="18">
        <v>132.15293537765848</v>
      </c>
      <c r="O20" s="25">
        <v>2009</v>
      </c>
    </row>
    <row r="21" spans="1:15" ht="18" customHeight="1">
      <c r="A21" s="8">
        <v>2010</v>
      </c>
      <c r="B21" s="23">
        <f t="shared" ref="B21:B26" si="1">AVERAGE(C21:N21)</f>
        <v>131.79458558038911</v>
      </c>
      <c r="C21" s="17">
        <v>132.26761173925306</v>
      </c>
      <c r="D21" s="17">
        <v>131.29822233111437</v>
      </c>
      <c r="E21" s="17">
        <v>130.64296127135017</v>
      </c>
      <c r="F21" s="17">
        <v>131.03422710394389</v>
      </c>
      <c r="G21" s="17">
        <v>130.71367390438567</v>
      </c>
      <c r="H21" s="17">
        <v>130.8772113871207</v>
      </c>
      <c r="I21" s="17">
        <v>130.72808679413291</v>
      </c>
      <c r="J21" s="17">
        <v>130.78837502831641</v>
      </c>
      <c r="K21" s="17">
        <v>133.3037702904123</v>
      </c>
      <c r="L21" s="17">
        <v>133.11770897030428</v>
      </c>
      <c r="M21" s="17">
        <v>133.21123737945615</v>
      </c>
      <c r="N21" s="18">
        <v>133.55194076487945</v>
      </c>
      <c r="O21" s="25">
        <v>2010</v>
      </c>
    </row>
    <row r="22" spans="1:15" ht="18" customHeight="1">
      <c r="A22" s="8"/>
      <c r="B22" s="34" t="s">
        <v>30</v>
      </c>
      <c r="C22" s="35"/>
      <c r="D22" s="35"/>
      <c r="E22" s="35"/>
      <c r="F22" s="35"/>
      <c r="G22" s="35"/>
      <c r="H22" s="35"/>
      <c r="I22" s="36" t="s">
        <v>31</v>
      </c>
      <c r="J22" s="36"/>
      <c r="K22" s="36"/>
      <c r="L22" s="36"/>
      <c r="M22" s="36"/>
      <c r="N22" s="37"/>
      <c r="O22" s="25"/>
    </row>
    <row r="23" spans="1:15" ht="18" customHeight="1">
      <c r="A23" s="10">
        <v>2011</v>
      </c>
      <c r="B23" s="23">
        <f t="shared" si="1"/>
        <v>100.57340943524157</v>
      </c>
      <c r="C23" s="28">
        <v>101.42589145622222</v>
      </c>
      <c r="D23" s="28">
        <v>102.30196682817675</v>
      </c>
      <c r="E23" s="28">
        <v>101.44328329555333</v>
      </c>
      <c r="F23" s="28">
        <v>100.87326991675518</v>
      </c>
      <c r="G23" s="28">
        <v>99.637506852481437</v>
      </c>
      <c r="H23" s="28">
        <v>99.370537703966761</v>
      </c>
      <c r="I23" s="28">
        <v>99.490748922916268</v>
      </c>
      <c r="J23" s="28">
        <v>99.471063932844558</v>
      </c>
      <c r="K23" s="28">
        <v>100.43508725957567</v>
      </c>
      <c r="L23" s="28">
        <v>100.46315183529843</v>
      </c>
      <c r="M23" s="28">
        <v>100.82090968329783</v>
      </c>
      <c r="N23" s="29">
        <v>101.14749553581066</v>
      </c>
      <c r="O23" s="25">
        <v>2011</v>
      </c>
    </row>
    <row r="24" spans="1:15" ht="18" customHeight="1">
      <c r="A24" s="12">
        <v>2012</v>
      </c>
      <c r="B24" s="23">
        <f t="shared" si="1"/>
        <v>101.05610881651428</v>
      </c>
      <c r="C24" s="28">
        <v>101.3912017152123</v>
      </c>
      <c r="D24" s="28">
        <v>101.5854539652768</v>
      </c>
      <c r="E24" s="28">
        <v>101.89801948502515</v>
      </c>
      <c r="F24" s="28">
        <v>101.87253729889292</v>
      </c>
      <c r="G24" s="28">
        <v>100.95015773178432</v>
      </c>
      <c r="H24" s="28">
        <v>99.967890775634672</v>
      </c>
      <c r="I24" s="28">
        <v>100.03276236267153</v>
      </c>
      <c r="J24" s="28">
        <v>100.38265931957119</v>
      </c>
      <c r="K24" s="28">
        <v>101.68863123797701</v>
      </c>
      <c r="L24" s="28">
        <v>100.76935087241428</v>
      </c>
      <c r="M24" s="28">
        <v>100.42897993029216</v>
      </c>
      <c r="N24" s="29">
        <v>101.70566110341908</v>
      </c>
      <c r="O24" s="25">
        <v>2012</v>
      </c>
    </row>
    <row r="25" spans="1:15" ht="18" customHeight="1">
      <c r="A25" s="10">
        <v>2013</v>
      </c>
      <c r="B25" s="23">
        <f t="shared" si="1"/>
        <v>100.28769843529892</v>
      </c>
      <c r="C25" s="28">
        <v>102.27674275963273</v>
      </c>
      <c r="D25" s="28">
        <v>101.85730617211868</v>
      </c>
      <c r="E25" s="28">
        <v>101.56041380266898</v>
      </c>
      <c r="F25" s="28">
        <v>100.81758784400574</v>
      </c>
      <c r="G25" s="28">
        <v>99.068403615770706</v>
      </c>
      <c r="H25" s="28">
        <v>98.816669885989938</v>
      </c>
      <c r="I25" s="28">
        <v>99.423295634127712</v>
      </c>
      <c r="J25" s="28">
        <v>99.535769135194528</v>
      </c>
      <c r="K25" s="28">
        <v>99.683550362022558</v>
      </c>
      <c r="L25" s="28">
        <v>100.59340246461402</v>
      </c>
      <c r="M25" s="28">
        <v>99.339704742348644</v>
      </c>
      <c r="N25" s="29">
        <v>100.47953480509304</v>
      </c>
      <c r="O25" s="25">
        <v>2013</v>
      </c>
    </row>
    <row r="26" spans="1:15" ht="18" customHeight="1">
      <c r="A26" s="10">
        <v>2014</v>
      </c>
      <c r="B26" s="23">
        <f t="shared" si="1"/>
        <v>103.14260955226355</v>
      </c>
      <c r="C26" s="28">
        <v>103.42978944798973</v>
      </c>
      <c r="D26" s="28">
        <v>103.35848824557918</v>
      </c>
      <c r="E26" s="28">
        <v>103.27895947991772</v>
      </c>
      <c r="F26" s="28">
        <v>101.46824557444961</v>
      </c>
      <c r="G26" s="28">
        <v>100.38616800625927</v>
      </c>
      <c r="H26" s="28">
        <v>101.25549326390197</v>
      </c>
      <c r="I26" s="28">
        <v>104.43883350343565</v>
      </c>
      <c r="J26" s="28">
        <v>105.56878654878979</v>
      </c>
      <c r="K26" s="28">
        <v>104.79067043207581</v>
      </c>
      <c r="L26" s="28">
        <v>102.98174070350282</v>
      </c>
      <c r="M26" s="28">
        <v>102.87995975901758</v>
      </c>
      <c r="N26" s="29">
        <v>103.87417966224373</v>
      </c>
      <c r="O26" s="33">
        <v>2014</v>
      </c>
    </row>
    <row r="27" spans="1:15" ht="16.5" customHeight="1">
      <c r="A27" s="11">
        <v>2015</v>
      </c>
      <c r="B27" s="32">
        <v>104.96627739091532</v>
      </c>
      <c r="C27" s="30">
        <v>104.17736664846798</v>
      </c>
      <c r="D27" s="30">
        <v>103.96132398847652</v>
      </c>
      <c r="E27" s="30">
        <v>105.7734132019261</v>
      </c>
      <c r="F27" s="30">
        <v>105.7089002778887</v>
      </c>
      <c r="G27" s="30">
        <v>105.52946780007494</v>
      </c>
      <c r="H27" s="30">
        <v>104.09606518235226</v>
      </c>
      <c r="I27" s="30">
        <v>103.85569283537703</v>
      </c>
      <c r="J27" s="30">
        <v>104.64238441624221</v>
      </c>
      <c r="K27" s="30">
        <v>105.97791857818346</v>
      </c>
      <c r="L27" s="30">
        <v>106.04522846643118</v>
      </c>
      <c r="M27" s="30">
        <v>104.55012266090574</v>
      </c>
      <c r="N27" s="31">
        <v>105.27744463465767</v>
      </c>
      <c r="O27" s="27">
        <v>2015</v>
      </c>
    </row>
  </sheetData>
  <mergeCells count="10">
    <mergeCell ref="B22:H22"/>
    <mergeCell ref="I22:N22"/>
    <mergeCell ref="A1:O1"/>
    <mergeCell ref="A2:O2"/>
    <mergeCell ref="A4:A6"/>
    <mergeCell ref="C4:H4"/>
    <mergeCell ref="I4:N4"/>
    <mergeCell ref="O4:O6"/>
    <mergeCell ref="A3:O3"/>
    <mergeCell ref="B5:B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5" orientation="landscape" useFirstPageNumber="1" r:id="rId1"/>
  <headerFooter alignWithMargins="0">
    <oddHeader>&amp;L&amp;8PCBS: Prices and Price Indices, 2015&amp;R&amp;1&amp;K00+000ء &amp;8&amp;K000000PCBS: الأسعار والأرقام القياسية، 2015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 GS 3 </vt:lpstr>
      <vt:lpstr>'جدول  GS 3 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ash</dc:creator>
  <cp:lastModifiedBy>azidan</cp:lastModifiedBy>
  <cp:lastPrinted>2015-04-13T09:27:53Z</cp:lastPrinted>
  <dcterms:created xsi:type="dcterms:W3CDTF">2008-10-12T07:40:45Z</dcterms:created>
  <dcterms:modified xsi:type="dcterms:W3CDTF">2016-03-16T08:07:57Z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